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rfbgov.sharepoint.com/sites/DIPOL03-chefes-SELIC/Shared Documents/SELIC/Pregões/2025/06 - Armazenamento e Gestão de Mercadorias Apreendidas - 13075.120562-2023-41/Publicação/"/>
    </mc:Choice>
  </mc:AlternateContent>
  <xr:revisionPtr revIDLastSave="1322" documentId="8_{9A334548-181B-44D6-912F-502A72DD9746}" xr6:coauthVersionLast="47" xr6:coauthVersionMax="47" xr10:uidLastSave="{E13C2626-F6E4-4411-B917-753886A50464}"/>
  <bookViews>
    <workbookView xWindow="-120" yWindow="-120" windowWidth="29040" windowHeight="15720" tabRatio="500" xr2:uid="{00000000-000D-0000-FFFF-FFFF00000000}"/>
  </bookViews>
  <sheets>
    <sheet name="Proposta Preços - Detalhamento" sheetId="2" r:id="rId1"/>
    <sheet name="Proposta de Preços - Resum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4" i="2" l="1"/>
  <c r="I35" i="2" s="1"/>
  <c r="I29" i="2"/>
  <c r="I30" i="2"/>
  <c r="I31" i="2"/>
  <c r="G21" i="3"/>
  <c r="H21" i="3" s="1"/>
  <c r="J29" i="2" l="1"/>
  <c r="I32" i="2" s="1"/>
  <c r="I36" i="2" s="1"/>
  <c r="I37" i="2" s="1"/>
  <c r="G20" i="3" l="1"/>
  <c r="H20" i="3" s="1"/>
  <c r="H22" i="3" s="1"/>
</calcChain>
</file>

<file path=xl/sharedStrings.xml><?xml version="1.0" encoding="utf-8"?>
<sst xmlns="http://schemas.openxmlformats.org/spreadsheetml/2006/main" count="64" uniqueCount="53">
  <si>
    <t>ORIENTAÇÕES PARA O PREENCHIMENTO DA PLANILHA:</t>
  </si>
  <si>
    <r>
      <t xml:space="preserve">2. Os valores da planilha de </t>
    </r>
    <r>
      <rPr>
        <b/>
        <sz val="11"/>
        <color rgb="FF000000"/>
        <rFont val="Calibri"/>
        <family val="2"/>
      </rPr>
      <t xml:space="preserve">Proposta de Preços - Resumo </t>
    </r>
    <r>
      <rPr>
        <sz val="11"/>
        <color rgb="FF000000"/>
        <rFont val="Calibri"/>
        <family val="2"/>
      </rPr>
      <t>serão</t>
    </r>
    <r>
      <rPr>
        <sz val="11"/>
        <color rgb="FF000000"/>
        <rFont val="Calibri"/>
        <family val="2"/>
        <charset val="1"/>
      </rPr>
      <t xml:space="preserve"> preenchidos automaticamente.</t>
    </r>
  </si>
  <si>
    <t>Unidade de Medida</t>
  </si>
  <si>
    <t>Quantitade</t>
  </si>
  <si>
    <t>Valor Unitário</t>
  </si>
  <si>
    <t>Valor Total</t>
  </si>
  <si>
    <r>
      <t>m</t>
    </r>
    <r>
      <rPr>
        <vertAlign val="superscript"/>
        <sz val="11"/>
        <color rgb="FF00000A"/>
        <rFont val="Calibri"/>
        <family val="2"/>
      </rPr>
      <t>2</t>
    </r>
  </si>
  <si>
    <t>QUADRO RESUMO</t>
  </si>
  <si>
    <t>DADOS DA PESSOA JURÍDICA</t>
  </si>
  <si>
    <t>GRUPO</t>
  </si>
  <si>
    <t>ITEM</t>
  </si>
  <si>
    <t>DESCRIÇÃO</t>
  </si>
  <si>
    <t>Serviços continuados, sem dedicação exclusiva de mão de obra, para a armazenagem de mercadorias e veículos aprendidos para atender a demanda da SRRF03 (itens a, b, c).</t>
  </si>
  <si>
    <t>Posição Palete (unidade)</t>
  </si>
  <si>
    <t>Serviço (unidade)</t>
  </si>
  <si>
    <t>Posição Palete</t>
  </si>
  <si>
    <t>Serviços de armazenagem extraordinários, com disponibilização, por demanda, de até 1.000 (mensal) posições paletes. Remunerados por posição palete efetivamente ocupada (item d).</t>
  </si>
  <si>
    <t>Valor Mensal</t>
  </si>
  <si>
    <t>1. Preencher somente as células destacadas em amarelo (G22, G23, G24, G27)</t>
  </si>
  <si>
    <t>OBSERVAÇÕES PARA A FORMATAÇÃO DA PROPOSTA DE PREÇOS:</t>
  </si>
  <si>
    <t>1. Os preços indicados na proposta incluem todos os custos, benefícios, encargos, tributos e demais contribuições pertinentes aos serviços de armazenagem</t>
  </si>
  <si>
    <t>2. Os serviços serão fornecidos estão de acordo com as condições estabelecidas no Edital SRRF03 nº 90006/2025 e seus anexos</t>
  </si>
  <si>
    <t>VALOR GLOBAL DA PROPOSTA - 20 meses</t>
  </si>
  <si>
    <t>PREGÃO ELETRÔNICO SRRF03 nº 90006/2025</t>
  </si>
  <si>
    <t>ANEXO III (Planilha) - PREGÃO ELETRÔNICO SRRF03 nº 90006/2025</t>
  </si>
  <si>
    <t xml:space="preserve">Serviços continuados, sem dedicação exclusiva de mão de obra, para armazenagem, a guarda e a gestão de mercadorias e veículos apreendidos </t>
  </si>
  <si>
    <t>DESCRIÇÃO DOS SERVIÇOS</t>
  </si>
  <si>
    <t xml:space="preserve">PROPOSTA DE PREÇOS </t>
  </si>
  <si>
    <t>Serviços continuados de armazenagem, guarda e gestão de mercadorias e veículos apreendidos, sem dedicação exclusiva de mão de obra, para a SRRF03.</t>
  </si>
  <si>
    <t>VALOR MENSAL DO ITEM 1</t>
  </si>
  <si>
    <r>
      <t>Disponibilização de</t>
    </r>
    <r>
      <rPr>
        <b/>
        <sz val="11"/>
        <color rgb="FF00000A"/>
        <rFont val="Calibri"/>
        <family val="2"/>
      </rPr>
      <t xml:space="preserve"> 2.500 posições paletes, em galpão com área minima de 3.000m</t>
    </r>
    <r>
      <rPr>
        <b/>
        <vertAlign val="superscript"/>
        <sz val="11"/>
        <color rgb="FF00000A"/>
        <rFont val="Calibri"/>
        <family val="2"/>
      </rPr>
      <t>2</t>
    </r>
  </si>
  <si>
    <r>
      <t>Disponibilização de</t>
    </r>
    <r>
      <rPr>
        <b/>
        <sz val="11"/>
        <color rgb="FF00000A"/>
        <rFont val="Calibri"/>
        <family val="2"/>
      </rPr>
      <t xml:space="preserve"> área de pátio externo, pavimentado, com área mínima de 3.500m</t>
    </r>
    <r>
      <rPr>
        <b/>
        <vertAlign val="superscript"/>
        <sz val="11"/>
        <color rgb="FF00000A"/>
        <rFont val="Calibri"/>
        <family val="2"/>
      </rPr>
      <t>2</t>
    </r>
    <r>
      <rPr>
        <sz val="11"/>
        <color rgb="FF00000A"/>
        <rFont val="Calibri"/>
        <family val="2"/>
      </rPr>
      <t>, para guarda de veículos apreendidos</t>
    </r>
  </si>
  <si>
    <r>
      <t xml:space="preserve">Disponibilização de </t>
    </r>
    <r>
      <rPr>
        <b/>
        <sz val="11"/>
        <color rgb="FF00000A"/>
        <rFont val="Calibri"/>
        <family val="2"/>
      </rPr>
      <t>salas exclusivas pra uso da Receita Federal, área aproximada de 625m</t>
    </r>
    <r>
      <rPr>
        <b/>
        <vertAlign val="superscript"/>
        <sz val="11"/>
        <color rgb="FF00000A"/>
        <rFont val="Calibri"/>
        <family val="2"/>
      </rPr>
      <t>2</t>
    </r>
  </si>
  <si>
    <t>VALOR TOTAL MENSAL</t>
  </si>
  <si>
    <t>Serviços de armazenagem extraordinários, com disponibilização, por demanda, de até 1.000 posições paletes (mensal).</t>
  </si>
  <si>
    <t>VALOR MÁXIMO MENSAL DO ITEM 2 (pagamento feito por posição palete efetivamente ocupada)</t>
  </si>
  <si>
    <t>VALOR TOTAL MENSAL DO GRUPO 1</t>
  </si>
  <si>
    <t>VALOR TOTAL DA CONTRATAÇÃO (20 meses)</t>
  </si>
  <si>
    <t>Valor Total Mensal Máximo</t>
  </si>
  <si>
    <t>CNPJ</t>
  </si>
  <si>
    <t>Razão Social</t>
  </si>
  <si>
    <t>Nome Fantasia</t>
  </si>
  <si>
    <t>Endereço Completo</t>
  </si>
  <si>
    <t>E-mail</t>
  </si>
  <si>
    <t>Telefone</t>
  </si>
  <si>
    <t>Representante Legal</t>
  </si>
  <si>
    <t>Quantidade Total da Contratação (20 meses)</t>
  </si>
  <si>
    <t>Valor Total da Contratação       (20 meses)</t>
  </si>
  <si>
    <t xml:space="preserve"> Serviços de Armazenagem, Guarda, Gestão de Mercadorias e Veículos Apreendidos, sem dedicação exclusiva de mão de obra</t>
  </si>
  <si>
    <r>
      <t xml:space="preserve">1. Preencher, nessa planilha, somente as informações referentes aos </t>
    </r>
    <r>
      <rPr>
        <b/>
        <sz val="11"/>
        <color rgb="FF000000"/>
        <rFont val="Calibri"/>
        <family val="2"/>
      </rPr>
      <t xml:space="preserve">dados da Pessoa Jurídica </t>
    </r>
    <r>
      <rPr>
        <sz val="11"/>
        <color rgb="FF000000"/>
        <rFont val="Calibri"/>
        <family val="2"/>
        <charset val="1"/>
      </rPr>
      <t xml:space="preserve">e informações sobre o </t>
    </r>
    <r>
      <rPr>
        <b/>
        <sz val="11"/>
        <color rgb="FF000000"/>
        <rFont val="Calibri"/>
        <family val="2"/>
      </rPr>
      <t>local de prestação dos serviços</t>
    </r>
  </si>
  <si>
    <t xml:space="preserve">INFORMAÇÕES SOBRE O LOCAL DE PRESTAÇÃO DOS SERVIÇOS </t>
  </si>
  <si>
    <r>
      <t>2. Sobre o local de prestação dos serviços:</t>
    </r>
    <r>
      <rPr>
        <b/>
        <sz val="11"/>
        <color rgb="FF000000"/>
        <rFont val="Calibri"/>
        <family val="2"/>
      </rPr>
      <t xml:space="preserve"> informar o endereço completo e a distância até a Alfândega Fortaleza/CE</t>
    </r>
    <r>
      <rPr>
        <sz val="11"/>
        <color rgb="FF000000"/>
        <rFont val="Calibri"/>
        <family val="2"/>
        <charset val="1"/>
      </rPr>
      <t xml:space="preserve"> (Av. Vicente de Castro, nº 6971, Bairro Cais do Porto, CEP: 60.180-410, Fortaleza/CE)</t>
    </r>
  </si>
  <si>
    <r>
      <t xml:space="preserve">3. Sobre o local de prestação dos serviços: </t>
    </r>
    <r>
      <rPr>
        <b/>
        <sz val="11"/>
        <color rgb="FF000000"/>
        <rFont val="Calibri"/>
        <family val="2"/>
      </rPr>
      <t>informar as áreas mínimas disponíveis para os subitens do item 1 (galpão/salas exclusivas/pátio de estacionamento)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</si>
</sst>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-416]\ #,##0.00;[Red]\-[$R$-416]\ #,##0.00"/>
    <numFmt numFmtId="165" formatCode="&quot;R$&quot;\ #,##0.00"/>
  </numFmts>
  <fonts count="14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A"/>
      <name val="Calibri"/>
      <family val="2"/>
    </font>
    <font>
      <b/>
      <sz val="11"/>
      <color rgb="FF00000A"/>
      <name val="Calibri"/>
      <family val="2"/>
    </font>
    <font>
      <b/>
      <vertAlign val="superscript"/>
      <sz val="11"/>
      <color rgb="FF00000A"/>
      <name val="Calibri"/>
      <family val="2"/>
    </font>
    <font>
      <vertAlign val="superscript"/>
      <sz val="11"/>
      <color rgb="FF00000A"/>
      <name val="Calibri"/>
      <family val="2"/>
    </font>
    <font>
      <b/>
      <sz val="12"/>
      <color rgb="FF000000"/>
      <name val="Calibri"/>
      <family val="2"/>
      <charset val="1"/>
    </font>
    <font>
      <b/>
      <sz val="11"/>
      <color rgb="FFFF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DAE3F3"/>
        <bgColor rgb="FFCC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969696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0" fillId="6" borderId="1" xfId="0" applyNumberForma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0" fillId="6" borderId="0" xfId="0" applyFill="1"/>
    <xf numFmtId="164" fontId="0" fillId="6" borderId="7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9" borderId="0" xfId="0" applyFill="1"/>
    <xf numFmtId="0" fontId="11" fillId="9" borderId="0" xfId="0" applyFont="1" applyFill="1" applyAlignment="1">
      <alignment horizontal="center"/>
    </xf>
    <xf numFmtId="0" fontId="10" fillId="10" borderId="16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11" borderId="16" xfId="0" applyFont="1" applyFill="1" applyBorder="1" applyAlignment="1">
      <alignment horizontal="center" vertical="center"/>
    </xf>
    <xf numFmtId="0" fontId="13" fillId="0" borderId="0" xfId="0" applyFont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165" fontId="0" fillId="0" borderId="7" xfId="0" applyNumberFormat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/>
    </xf>
    <xf numFmtId="0" fontId="10" fillId="12" borderId="3" xfId="0" applyFont="1" applyFill="1" applyBorder="1" applyAlignment="1">
      <alignment horizontal="center" vertical="center"/>
    </xf>
    <xf numFmtId="0" fontId="10" fillId="12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/>
    </xf>
    <xf numFmtId="164" fontId="2" fillId="8" borderId="4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right" vertical="center"/>
    </xf>
    <xf numFmtId="0" fontId="2" fillId="8" borderId="3" xfId="0" applyFont="1" applyFill="1" applyBorder="1" applyAlignment="1">
      <alignment horizontal="right" vertical="center"/>
    </xf>
    <xf numFmtId="0" fontId="2" fillId="8" borderId="4" xfId="0" applyFont="1" applyFill="1" applyBorder="1" applyAlignment="1">
      <alignment horizontal="right" vertical="center"/>
    </xf>
    <xf numFmtId="0" fontId="5" fillId="11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right" vertical="center"/>
    </xf>
    <xf numFmtId="0" fontId="5" fillId="7" borderId="1" xfId="0" applyFont="1" applyFill="1" applyBorder="1" applyAlignment="1">
      <alignment horizontal="right" vertical="center" wrapText="1"/>
    </xf>
    <xf numFmtId="164" fontId="5" fillId="7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165" fontId="2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right" vertical="center"/>
    </xf>
    <xf numFmtId="0" fontId="11" fillId="9" borderId="0" xfId="0" applyFont="1" applyFill="1" applyAlignment="1">
      <alignment horizontal="center"/>
    </xf>
    <xf numFmtId="0" fontId="0" fillId="5" borderId="0" xfId="0" applyFill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CD7F1-4F3B-4913-9E61-44BE00F3CAC7}">
  <sheetPr>
    <pageSetUpPr fitToPage="1"/>
  </sheetPr>
  <dimension ref="A1:J37"/>
  <sheetViews>
    <sheetView tabSelected="1" topLeftCell="A21" zoomScaleNormal="100" workbookViewId="0">
      <selection activeCell="E42" sqref="E42"/>
    </sheetView>
  </sheetViews>
  <sheetFormatPr defaultColWidth="8.5703125" defaultRowHeight="15" x14ac:dyDescent="0.25"/>
  <cols>
    <col min="3" max="3" width="11.140625" customWidth="1"/>
    <col min="4" max="4" width="35.5703125" customWidth="1"/>
    <col min="5" max="5" width="92.42578125" customWidth="1"/>
    <col min="6" max="10" width="15.7109375" customWidth="1"/>
  </cols>
  <sheetData>
    <row r="1" spans="1:10" ht="20.100000000000001" customHeight="1" x14ac:dyDescent="0.25">
      <c r="A1" s="18"/>
      <c r="B1" s="18"/>
      <c r="C1" s="18"/>
      <c r="D1" s="18"/>
      <c r="E1" s="19" t="s">
        <v>0</v>
      </c>
      <c r="F1" s="18"/>
      <c r="G1" s="18"/>
      <c r="H1" s="18"/>
      <c r="I1" s="18"/>
      <c r="J1" s="18"/>
    </row>
    <row r="2" spans="1:10" ht="20.100000000000001" customHeight="1" x14ac:dyDescent="0.25">
      <c r="E2" s="14" t="s">
        <v>18</v>
      </c>
    </row>
    <row r="3" spans="1:10" ht="20.100000000000001" customHeight="1" x14ac:dyDescent="0.25">
      <c r="E3" t="s">
        <v>1</v>
      </c>
    </row>
    <row r="4" spans="1:10" ht="20.100000000000001" customHeight="1" x14ac:dyDescent="0.25"/>
    <row r="5" spans="1:10" ht="20.100000000000001" customHeight="1" x14ac:dyDescent="0.25">
      <c r="A5" s="18"/>
      <c r="B5" s="18"/>
      <c r="C5" s="18"/>
      <c r="D5" s="18"/>
      <c r="E5" s="19" t="s">
        <v>19</v>
      </c>
      <c r="F5" s="18"/>
      <c r="G5" s="18"/>
      <c r="H5" s="18"/>
      <c r="I5" s="18"/>
      <c r="J5" s="18"/>
    </row>
    <row r="6" spans="1:10" ht="20.100000000000001" customHeight="1" x14ac:dyDescent="0.25">
      <c r="E6" t="s">
        <v>20</v>
      </c>
    </row>
    <row r="7" spans="1:10" ht="20.100000000000001" customHeight="1" x14ac:dyDescent="0.25">
      <c r="E7" t="s">
        <v>21</v>
      </c>
    </row>
    <row r="8" spans="1:10" ht="17.100000000000001" customHeight="1" x14ac:dyDescent="0.25"/>
    <row r="9" spans="1:10" ht="17.100000000000001" customHeight="1" x14ac:dyDescent="0.25"/>
    <row r="10" spans="1:10" ht="17.100000000000001" customHeight="1" x14ac:dyDescent="0.25"/>
    <row r="11" spans="1:10" ht="17.100000000000001" customHeight="1" x14ac:dyDescent="0.25"/>
    <row r="12" spans="1:10" ht="17.100000000000001" customHeight="1" x14ac:dyDescent="0.25"/>
    <row r="13" spans="1:10" ht="17.100000000000001" customHeight="1" x14ac:dyDescent="0.25"/>
    <row r="14" spans="1:10" ht="17.100000000000001" customHeight="1" x14ac:dyDescent="0.25"/>
    <row r="15" spans="1:10" ht="17.100000000000001" customHeight="1" x14ac:dyDescent="0.25"/>
    <row r="16" spans="1:10" ht="17.100000000000001" customHeight="1" x14ac:dyDescent="0.25"/>
    <row r="17" spans="1:10" ht="17.100000000000001" customHeight="1" x14ac:dyDescent="0.25"/>
    <row r="18" spans="1:10" ht="17.100000000000001" customHeight="1" x14ac:dyDescent="0.25"/>
    <row r="19" spans="1:10" ht="17.100000000000001" customHeight="1" x14ac:dyDescent="0.25"/>
    <row r="20" spans="1:10" ht="17.100000000000001" customHeight="1" x14ac:dyDescent="0.25"/>
    <row r="21" spans="1:10" ht="17.100000000000001" customHeight="1" x14ac:dyDescent="0.25"/>
    <row r="22" spans="1:10" ht="17.100000000000001" customHeight="1" x14ac:dyDescent="0.25"/>
    <row r="24" spans="1:10" ht="20.100000000000001" customHeight="1" x14ac:dyDescent="0.25">
      <c r="C24" s="61"/>
      <c r="D24" s="61"/>
      <c r="E24" s="61"/>
      <c r="F24" s="61"/>
      <c r="G24" s="61"/>
      <c r="H24" s="61"/>
      <c r="I24" s="61"/>
      <c r="J24" s="61"/>
    </row>
    <row r="25" spans="1:10" ht="24.95" customHeight="1" x14ac:dyDescent="0.25">
      <c r="A25" s="60" t="s">
        <v>24</v>
      </c>
      <c r="B25" s="60"/>
      <c r="C25" s="60"/>
      <c r="D25" s="60"/>
      <c r="E25" s="60"/>
      <c r="F25" s="60"/>
      <c r="G25" s="60"/>
      <c r="H25" s="60"/>
      <c r="I25" s="60"/>
      <c r="J25" s="60"/>
    </row>
    <row r="26" spans="1:10" ht="24.95" customHeight="1" x14ac:dyDescent="0.25">
      <c r="A26" s="60" t="s">
        <v>27</v>
      </c>
      <c r="B26" s="60"/>
      <c r="C26" s="60"/>
      <c r="D26" s="60"/>
      <c r="E26" s="60"/>
      <c r="F26" s="60"/>
      <c r="G26" s="60"/>
      <c r="H26" s="60"/>
      <c r="I26" s="60"/>
      <c r="J26" s="60"/>
    </row>
    <row r="27" spans="1:10" ht="24.95" customHeight="1" x14ac:dyDescent="0.25">
      <c r="A27" s="31" t="s">
        <v>25</v>
      </c>
      <c r="B27" s="32"/>
      <c r="C27" s="32"/>
      <c r="D27" s="32"/>
      <c r="E27" s="32"/>
      <c r="F27" s="32"/>
      <c r="G27" s="32"/>
      <c r="H27" s="32"/>
      <c r="I27" s="32"/>
      <c r="J27" s="33"/>
    </row>
    <row r="28" spans="1:10" ht="30" customHeight="1" x14ac:dyDescent="0.25">
      <c r="A28" s="26" t="s">
        <v>9</v>
      </c>
      <c r="B28" s="23" t="s">
        <v>10</v>
      </c>
      <c r="C28" s="51" t="s">
        <v>26</v>
      </c>
      <c r="D28" s="52"/>
      <c r="E28" s="52"/>
      <c r="F28" s="20" t="s">
        <v>2</v>
      </c>
      <c r="G28" s="20" t="s">
        <v>3</v>
      </c>
      <c r="H28" s="20" t="s">
        <v>4</v>
      </c>
      <c r="I28" s="21" t="s">
        <v>5</v>
      </c>
      <c r="J28" s="20" t="s">
        <v>33</v>
      </c>
    </row>
    <row r="29" spans="1:10" ht="30" customHeight="1" x14ac:dyDescent="0.25">
      <c r="A29" s="40">
        <v>1</v>
      </c>
      <c r="B29" s="62">
        <v>1</v>
      </c>
      <c r="C29" s="54" t="s">
        <v>28</v>
      </c>
      <c r="D29" s="55"/>
      <c r="E29" s="3" t="s">
        <v>30</v>
      </c>
      <c r="F29" s="3" t="s">
        <v>15</v>
      </c>
      <c r="G29" s="4">
        <v>2500</v>
      </c>
      <c r="H29" s="5"/>
      <c r="I29" s="13">
        <f>G29*H29</f>
        <v>0</v>
      </c>
      <c r="J29" s="53">
        <f>I29+I30+I31</f>
        <v>0</v>
      </c>
    </row>
    <row r="30" spans="1:10" ht="30" customHeight="1" x14ac:dyDescent="0.25">
      <c r="A30" s="40"/>
      <c r="B30" s="63"/>
      <c r="C30" s="56"/>
      <c r="D30" s="57"/>
      <c r="E30" s="3" t="s">
        <v>31</v>
      </c>
      <c r="F30" s="3" t="s">
        <v>6</v>
      </c>
      <c r="G30" s="4">
        <v>3500</v>
      </c>
      <c r="H30" s="5"/>
      <c r="I30" s="13">
        <f>G30*H30</f>
        <v>0</v>
      </c>
      <c r="J30" s="53"/>
    </row>
    <row r="31" spans="1:10" ht="30" customHeight="1" x14ac:dyDescent="0.25">
      <c r="A31" s="40"/>
      <c r="B31" s="64"/>
      <c r="C31" s="58"/>
      <c r="D31" s="59"/>
      <c r="E31" s="3" t="s">
        <v>32</v>
      </c>
      <c r="F31" s="3" t="s">
        <v>6</v>
      </c>
      <c r="G31" s="3">
        <v>625</v>
      </c>
      <c r="H31" s="5"/>
      <c r="I31" s="13">
        <f>G31*H31</f>
        <v>0</v>
      </c>
      <c r="J31" s="53"/>
    </row>
    <row r="32" spans="1:10" ht="30" customHeight="1" x14ac:dyDescent="0.25">
      <c r="A32" s="40"/>
      <c r="B32" s="37" t="s">
        <v>29</v>
      </c>
      <c r="C32" s="38"/>
      <c r="D32" s="38"/>
      <c r="E32" s="38"/>
      <c r="F32" s="38"/>
      <c r="G32" s="38"/>
      <c r="H32" s="39"/>
      <c r="I32" s="35">
        <f>J29</f>
        <v>0</v>
      </c>
      <c r="J32" s="36"/>
    </row>
    <row r="33" spans="1:10" ht="30" customHeight="1" x14ac:dyDescent="0.25">
      <c r="A33" s="40"/>
      <c r="B33" s="24" t="s">
        <v>10</v>
      </c>
      <c r="C33" s="51" t="s">
        <v>26</v>
      </c>
      <c r="D33" s="52"/>
      <c r="E33" s="52"/>
      <c r="F33" s="22" t="s">
        <v>2</v>
      </c>
      <c r="G33" s="22" t="s">
        <v>3</v>
      </c>
      <c r="H33" s="22" t="s">
        <v>4</v>
      </c>
      <c r="I33" s="47" t="s">
        <v>38</v>
      </c>
      <c r="J33" s="48"/>
    </row>
    <row r="34" spans="1:10" ht="30" customHeight="1" x14ac:dyDescent="0.25">
      <c r="A34" s="40"/>
      <c r="B34" s="25">
        <v>2</v>
      </c>
      <c r="C34" s="34" t="s">
        <v>34</v>
      </c>
      <c r="D34" s="34"/>
      <c r="E34" s="34"/>
      <c r="F34" s="10" t="s">
        <v>15</v>
      </c>
      <c r="G34" s="11">
        <v>1000</v>
      </c>
      <c r="H34" s="15"/>
      <c r="I34" s="49">
        <f>G34*H34</f>
        <v>0</v>
      </c>
      <c r="J34" s="50"/>
    </row>
    <row r="35" spans="1:10" ht="30" customHeight="1" x14ac:dyDescent="0.25">
      <c r="A35" s="40"/>
      <c r="B35" s="37" t="s">
        <v>35</v>
      </c>
      <c r="C35" s="38"/>
      <c r="D35" s="38"/>
      <c r="E35" s="38"/>
      <c r="F35" s="38"/>
      <c r="G35" s="38"/>
      <c r="H35" s="39"/>
      <c r="I35" s="35">
        <f>I34</f>
        <v>0</v>
      </c>
      <c r="J35" s="36"/>
    </row>
    <row r="36" spans="1:10" ht="24.95" customHeight="1" x14ac:dyDescent="0.25">
      <c r="A36" s="40"/>
      <c r="B36" s="41" t="s">
        <v>36</v>
      </c>
      <c r="C36" s="41"/>
      <c r="D36" s="41"/>
      <c r="E36" s="41"/>
      <c r="F36" s="41"/>
      <c r="G36" s="41"/>
      <c r="H36" s="41"/>
      <c r="I36" s="43">
        <f>I32+I35</f>
        <v>0</v>
      </c>
      <c r="J36" s="44"/>
    </row>
    <row r="37" spans="1:10" s="2" customFormat="1" ht="24.95" customHeight="1" x14ac:dyDescent="0.25">
      <c r="A37" s="40"/>
      <c r="B37" s="42" t="s">
        <v>37</v>
      </c>
      <c r="C37" s="42"/>
      <c r="D37" s="42"/>
      <c r="E37" s="42"/>
      <c r="F37" s="42"/>
      <c r="G37" s="42"/>
      <c r="H37" s="42"/>
      <c r="I37" s="45">
        <f>I36*20</f>
        <v>0</v>
      </c>
      <c r="J37" s="46"/>
    </row>
  </sheetData>
  <mergeCells count="21">
    <mergeCell ref="B32:H32"/>
    <mergeCell ref="A25:J25"/>
    <mergeCell ref="A26:J26"/>
    <mergeCell ref="C24:J24"/>
    <mergeCell ref="B29:B31"/>
    <mergeCell ref="A27:J27"/>
    <mergeCell ref="C34:E34"/>
    <mergeCell ref="I32:J32"/>
    <mergeCell ref="B35:H35"/>
    <mergeCell ref="A29:A37"/>
    <mergeCell ref="B36:H36"/>
    <mergeCell ref="B37:H37"/>
    <mergeCell ref="I36:J36"/>
    <mergeCell ref="I37:J37"/>
    <mergeCell ref="I35:J35"/>
    <mergeCell ref="I33:J33"/>
    <mergeCell ref="I34:J34"/>
    <mergeCell ref="C28:E28"/>
    <mergeCell ref="J29:J31"/>
    <mergeCell ref="C33:E33"/>
    <mergeCell ref="C29:D31"/>
  </mergeCells>
  <pageMargins left="0.51180555555555596" right="0.51180555555555596" top="0.78749999999999998" bottom="0.78749999999999998" header="0.511811023622047" footer="0.511811023622047"/>
  <pageSetup paperSize="9" scale="70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33FC-2A7D-4F4E-B4F7-95E17A4FCA89}">
  <dimension ref="A1:O25"/>
  <sheetViews>
    <sheetView zoomScale="90" zoomScaleNormal="90" workbookViewId="0">
      <selection activeCell="O7" sqref="O7"/>
    </sheetView>
  </sheetViews>
  <sheetFormatPr defaultRowHeight="15" x14ac:dyDescent="0.25"/>
  <cols>
    <col min="1" max="1" width="11.85546875" customWidth="1"/>
    <col min="2" max="2" width="11.140625" customWidth="1"/>
    <col min="3" max="3" width="0" hidden="1" customWidth="1"/>
    <col min="4" max="4" width="80.7109375" customWidth="1"/>
    <col min="5" max="5" width="21.140625" customWidth="1"/>
    <col min="6" max="6" width="28" customWidth="1"/>
    <col min="7" max="7" width="22.7109375" customWidth="1"/>
    <col min="8" max="9" width="12.140625" customWidth="1"/>
  </cols>
  <sheetData>
    <row r="1" spans="1:9" ht="20.100000000000001" customHeight="1" x14ac:dyDescent="0.25">
      <c r="A1" s="69" t="s">
        <v>0</v>
      </c>
      <c r="B1" s="69"/>
      <c r="C1" s="69"/>
      <c r="D1" s="69"/>
      <c r="E1" s="69"/>
      <c r="F1" s="69"/>
      <c r="G1" s="69"/>
    </row>
    <row r="2" spans="1:9" ht="20.100000000000001" customHeight="1" x14ac:dyDescent="0.25">
      <c r="A2" s="70" t="s">
        <v>49</v>
      </c>
      <c r="B2" s="70"/>
      <c r="C2" s="70"/>
      <c r="D2" s="70"/>
      <c r="E2" s="70"/>
      <c r="F2" s="70"/>
      <c r="G2" s="70"/>
    </row>
    <row r="3" spans="1:9" ht="20.100000000000001" customHeight="1" x14ac:dyDescent="0.25">
      <c r="A3" s="70" t="s">
        <v>51</v>
      </c>
      <c r="B3" s="70"/>
      <c r="C3" s="70"/>
      <c r="D3" s="70"/>
      <c r="E3" s="70"/>
      <c r="F3" s="70"/>
      <c r="G3" s="70"/>
    </row>
    <row r="4" spans="1:9" ht="20.100000000000001" customHeight="1" x14ac:dyDescent="0.25">
      <c r="A4" s="70" t="s">
        <v>52</v>
      </c>
      <c r="B4" s="70"/>
      <c r="C4" s="70"/>
      <c r="D4" s="70"/>
      <c r="E4" s="70"/>
      <c r="F4" s="70"/>
      <c r="G4" s="70"/>
    </row>
    <row r="5" spans="1:9" ht="21" customHeight="1" x14ac:dyDescent="0.25">
      <c r="A5" s="17"/>
      <c r="B5" s="17"/>
      <c r="C5" s="17"/>
      <c r="D5" s="17"/>
      <c r="E5" s="17"/>
      <c r="F5" s="17"/>
      <c r="G5" s="17"/>
      <c r="H5" s="17"/>
      <c r="I5" s="28"/>
    </row>
    <row r="7" spans="1:9" ht="24.95" customHeight="1" x14ac:dyDescent="0.25">
      <c r="A7" s="60" t="s">
        <v>23</v>
      </c>
      <c r="B7" s="60"/>
      <c r="C7" s="60"/>
      <c r="D7" s="60"/>
      <c r="E7" s="60"/>
      <c r="F7" s="60"/>
      <c r="G7" s="60"/>
      <c r="H7" s="60"/>
      <c r="I7" s="60"/>
    </row>
    <row r="8" spans="1:9" ht="24.95" customHeight="1" x14ac:dyDescent="0.25">
      <c r="A8" s="60" t="s">
        <v>7</v>
      </c>
      <c r="B8" s="60"/>
      <c r="C8" s="60"/>
      <c r="D8" s="60"/>
      <c r="E8" s="60"/>
      <c r="F8" s="60"/>
      <c r="G8" s="60"/>
      <c r="H8" s="60"/>
      <c r="I8" s="60"/>
    </row>
    <row r="9" spans="1:9" ht="24.95" customHeight="1" x14ac:dyDescent="0.25">
      <c r="A9" s="60" t="s">
        <v>48</v>
      </c>
      <c r="B9" s="60"/>
      <c r="C9" s="60"/>
      <c r="D9" s="60"/>
      <c r="E9" s="60"/>
      <c r="F9" s="60"/>
      <c r="G9" s="60"/>
      <c r="H9" s="60"/>
      <c r="I9" s="60"/>
    </row>
    <row r="10" spans="1:9" ht="20.100000000000001" customHeight="1" x14ac:dyDescent="0.25">
      <c r="A10" s="73" t="s">
        <v>8</v>
      </c>
      <c r="B10" s="73"/>
      <c r="C10" s="73"/>
      <c r="D10" s="73"/>
      <c r="E10" s="73"/>
      <c r="F10" s="73"/>
      <c r="G10" s="73"/>
      <c r="H10" s="73"/>
      <c r="I10" s="73"/>
    </row>
    <row r="11" spans="1:9" ht="20.100000000000001" customHeight="1" x14ac:dyDescent="0.25">
      <c r="A11" s="71" t="s">
        <v>40</v>
      </c>
      <c r="B11" s="71"/>
      <c r="C11" s="71"/>
      <c r="D11" s="72"/>
      <c r="E11" s="72"/>
      <c r="F11" s="72"/>
      <c r="G11" s="72"/>
      <c r="H11" s="72"/>
      <c r="I11" s="72"/>
    </row>
    <row r="12" spans="1:9" ht="20.100000000000001" customHeight="1" x14ac:dyDescent="0.25">
      <c r="A12" s="71" t="s">
        <v>39</v>
      </c>
      <c r="B12" s="71"/>
      <c r="C12" s="71"/>
      <c r="D12" s="72"/>
      <c r="E12" s="72"/>
      <c r="F12" s="72"/>
      <c r="G12" s="72"/>
      <c r="H12" s="72"/>
      <c r="I12" s="72"/>
    </row>
    <row r="13" spans="1:9" ht="20.100000000000001" customHeight="1" x14ac:dyDescent="0.25">
      <c r="A13" s="74" t="s">
        <v>41</v>
      </c>
      <c r="B13" s="75"/>
      <c r="C13" s="16"/>
      <c r="D13" s="76"/>
      <c r="E13" s="77"/>
      <c r="F13" s="77"/>
      <c r="G13" s="77"/>
      <c r="H13" s="77"/>
      <c r="I13" s="78"/>
    </row>
    <row r="14" spans="1:9" ht="20.100000000000001" customHeight="1" x14ac:dyDescent="0.25">
      <c r="A14" s="71" t="s">
        <v>42</v>
      </c>
      <c r="B14" s="71"/>
      <c r="C14" s="71"/>
      <c r="D14" s="72"/>
      <c r="E14" s="72"/>
      <c r="F14" s="72"/>
      <c r="G14" s="72"/>
      <c r="H14" s="72"/>
      <c r="I14" s="72"/>
    </row>
    <row r="15" spans="1:9" ht="20.100000000000001" customHeight="1" x14ac:dyDescent="0.25">
      <c r="A15" s="71" t="s">
        <v>43</v>
      </c>
      <c r="B15" s="71"/>
      <c r="C15" s="71"/>
      <c r="D15" s="72"/>
      <c r="E15" s="72"/>
      <c r="F15" s="72"/>
      <c r="G15" s="72"/>
      <c r="H15" s="72"/>
      <c r="I15" s="72"/>
    </row>
    <row r="16" spans="1:9" ht="20.100000000000001" customHeight="1" x14ac:dyDescent="0.25">
      <c r="A16" s="71" t="s">
        <v>44</v>
      </c>
      <c r="B16" s="71"/>
      <c r="C16" s="71"/>
      <c r="D16" s="72"/>
      <c r="E16" s="72"/>
      <c r="F16" s="72"/>
      <c r="G16" s="72"/>
      <c r="H16" s="72"/>
      <c r="I16" s="72"/>
    </row>
    <row r="17" spans="1:15" ht="20.100000000000001" customHeight="1" x14ac:dyDescent="0.25">
      <c r="A17" s="71" t="s">
        <v>45</v>
      </c>
      <c r="B17" s="71"/>
      <c r="C17" s="71"/>
      <c r="D17" s="72"/>
      <c r="E17" s="72"/>
      <c r="F17" s="72"/>
      <c r="G17" s="72"/>
      <c r="H17" s="72"/>
      <c r="I17" s="72"/>
    </row>
    <row r="18" spans="1:15" ht="20.100000000000001" customHeight="1" thickBot="1" x14ac:dyDescent="0.3">
      <c r="A18" s="80"/>
      <c r="B18" s="80"/>
      <c r="C18" s="80"/>
      <c r="D18" s="80"/>
      <c r="E18" s="80"/>
      <c r="F18" s="80"/>
      <c r="G18" s="80"/>
      <c r="H18" s="80"/>
      <c r="I18" s="80"/>
    </row>
    <row r="19" spans="1:15" ht="50.1" customHeight="1" x14ac:dyDescent="0.25">
      <c r="A19" s="6" t="s">
        <v>9</v>
      </c>
      <c r="B19" s="7" t="s">
        <v>10</v>
      </c>
      <c r="C19" s="8"/>
      <c r="D19" s="7" t="s">
        <v>11</v>
      </c>
      <c r="E19" s="9" t="s">
        <v>2</v>
      </c>
      <c r="F19" s="9" t="s">
        <v>46</v>
      </c>
      <c r="G19" s="9" t="s">
        <v>17</v>
      </c>
      <c r="H19" s="86" t="s">
        <v>47</v>
      </c>
      <c r="I19" s="87"/>
    </row>
    <row r="20" spans="1:15" ht="50.1" customHeight="1" x14ac:dyDescent="0.25">
      <c r="A20" s="83">
        <v>1</v>
      </c>
      <c r="B20" s="81">
        <v>1</v>
      </c>
      <c r="C20" s="81"/>
      <c r="D20" s="1" t="s">
        <v>12</v>
      </c>
      <c r="E20" s="3" t="s">
        <v>14</v>
      </c>
      <c r="F20" s="3">
        <v>20</v>
      </c>
      <c r="G20" s="12">
        <f>'Proposta Preços - Detalhamento'!I32</f>
        <v>0</v>
      </c>
      <c r="H20" s="88">
        <f>F20*G20</f>
        <v>0</v>
      </c>
      <c r="I20" s="89"/>
    </row>
    <row r="21" spans="1:15" ht="50.1" customHeight="1" x14ac:dyDescent="0.25">
      <c r="A21" s="84"/>
      <c r="B21" s="82">
        <v>2</v>
      </c>
      <c r="C21" s="82"/>
      <c r="D21" s="29" t="s">
        <v>16</v>
      </c>
      <c r="E21" s="10" t="s">
        <v>13</v>
      </c>
      <c r="F21" s="11">
        <v>20000</v>
      </c>
      <c r="G21" s="30">
        <f>'Proposta Preços - Detalhamento'!H34</f>
        <v>0</v>
      </c>
      <c r="H21" s="65">
        <f>F21*G21</f>
        <v>0</v>
      </c>
      <c r="I21" s="66"/>
    </row>
    <row r="22" spans="1:15" ht="24.95" customHeight="1" x14ac:dyDescent="0.25">
      <c r="A22" s="68" t="s">
        <v>22</v>
      </c>
      <c r="B22" s="68"/>
      <c r="C22" s="68"/>
      <c r="D22" s="68"/>
      <c r="E22" s="68"/>
      <c r="F22" s="68"/>
      <c r="G22" s="68"/>
      <c r="H22" s="67">
        <f>H20+H21</f>
        <v>0</v>
      </c>
      <c r="I22" s="67"/>
      <c r="O22" s="27"/>
    </row>
    <row r="23" spans="1:15" ht="18" customHeight="1" x14ac:dyDescent="0.25">
      <c r="A23" s="85" t="s">
        <v>50</v>
      </c>
      <c r="B23" s="85"/>
      <c r="C23" s="85"/>
      <c r="D23" s="85"/>
      <c r="E23" s="85"/>
      <c r="F23" s="85"/>
      <c r="G23" s="85"/>
      <c r="H23" s="85"/>
      <c r="I23" s="85"/>
    </row>
    <row r="24" spans="1:15" ht="18" customHeight="1" x14ac:dyDescent="0.25">
      <c r="A24" s="79"/>
      <c r="B24" s="79"/>
      <c r="C24" s="79"/>
      <c r="D24" s="79"/>
      <c r="E24" s="79"/>
      <c r="F24" s="79"/>
      <c r="G24" s="79"/>
      <c r="H24" s="79"/>
      <c r="I24" s="79"/>
    </row>
    <row r="25" spans="1:15" x14ac:dyDescent="0.25">
      <c r="A25" s="79"/>
      <c r="B25" s="79"/>
      <c r="C25" s="79"/>
      <c r="D25" s="79"/>
      <c r="E25" s="79"/>
      <c r="F25" s="79"/>
      <c r="G25" s="79"/>
      <c r="H25" s="79"/>
      <c r="I25" s="79"/>
    </row>
  </sheetData>
  <mergeCells count="33">
    <mergeCell ref="A24:I25"/>
    <mergeCell ref="A18:I18"/>
    <mergeCell ref="B20:C20"/>
    <mergeCell ref="B21:C21"/>
    <mergeCell ref="A20:A21"/>
    <mergeCell ref="A23:I23"/>
    <mergeCell ref="H19:I19"/>
    <mergeCell ref="H20:I20"/>
    <mergeCell ref="D13:I13"/>
    <mergeCell ref="A9:I9"/>
    <mergeCell ref="A15:C15"/>
    <mergeCell ref="D15:I15"/>
    <mergeCell ref="D11:I11"/>
    <mergeCell ref="A12:C12"/>
    <mergeCell ref="D12:I12"/>
    <mergeCell ref="A14:C14"/>
    <mergeCell ref="D14:I14"/>
    <mergeCell ref="H21:I21"/>
    <mergeCell ref="H22:I22"/>
    <mergeCell ref="A22:G22"/>
    <mergeCell ref="A1:G1"/>
    <mergeCell ref="A3:G3"/>
    <mergeCell ref="A2:G2"/>
    <mergeCell ref="A4:G4"/>
    <mergeCell ref="A16:C16"/>
    <mergeCell ref="D16:I16"/>
    <mergeCell ref="A17:C17"/>
    <mergeCell ref="A7:I7"/>
    <mergeCell ref="A8:I8"/>
    <mergeCell ref="A10:I10"/>
    <mergeCell ref="D17:I17"/>
    <mergeCell ref="A11:C11"/>
    <mergeCell ref="A13:B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4" ma:contentTypeDescription="Crie um novo documento." ma:contentTypeScope="" ma:versionID="d50001163ad011be5a0400a120556b8a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1e85e58e3eadc4f932c131021b974cc6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259BD9-229E-4A9E-A3C9-8BB6C474AA1D}">
  <ds:schemaRefs>
    <ds:schemaRef ds:uri="http://schemas.microsoft.com/office/2006/metadata/properties"/>
    <ds:schemaRef ds:uri="http://schemas.microsoft.com/office/infopath/2007/PartnerControls"/>
    <ds:schemaRef ds:uri="f9668af9-5b84-4ed0-b89c-fe2bf7241e88"/>
  </ds:schemaRefs>
</ds:datastoreItem>
</file>

<file path=customXml/itemProps2.xml><?xml version="1.0" encoding="utf-8"?>
<ds:datastoreItem xmlns:ds="http://schemas.openxmlformats.org/officeDocument/2006/customXml" ds:itemID="{8EA18D7C-AA70-411E-90B4-F5F7CEF0A3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F89DEA-1F40-41A1-8C73-96410CE6D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Preços - Detalhamento</vt:lpstr>
      <vt:lpstr>Proposta de Preços - Resumo</vt:lpstr>
    </vt:vector>
  </TitlesOfParts>
  <Manager/>
  <Company>Receita Federal do Brasil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Beatriz Meireles de Sousa Lima</dc:creator>
  <cp:keywords/>
  <dc:description/>
  <cp:lastModifiedBy>Roxana Soares Silveira</cp:lastModifiedBy>
  <cp:revision>64</cp:revision>
  <dcterms:created xsi:type="dcterms:W3CDTF">2023-08-07T11:38:07Z</dcterms:created>
  <dcterms:modified xsi:type="dcterms:W3CDTF">2025-11-07T19:48:55Z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